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350555D6-B477-41B6-AAA3-BC2079604906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<sst xmlns="http://schemas.openxmlformats.org/spreadsheetml/2006/main" count="206" uniqueCount="204">
  <si>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</si>
  <si>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</si>
  <si>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</si>
  <si>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</si>
  <si>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</si>
  <si>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</si>
  <si>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</si>
  <si>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</si>
  <si>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</si>
  <si>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</si>
  <si>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</si>
  <si>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</si>
  <si>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</si>
  <si>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</si>
  <si>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</si>
  <si>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</si>
  <si>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</si>
  <si>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</si>
  <si>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</si>
  <si>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</si>
  <si>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</si>
  <si>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</si>
  <si>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</si>
  <si>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</si>
  <si>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</si>
  <si>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</si>
  <si>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</si>
  <si>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</si>
  <si>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</si>
  <si>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</si>
  <si>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</si>
  <si>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</si>
  <si>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</si>
  <si>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</si>
  <si>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</si>
  <si>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</si>
  <si>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</si>
  <si>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</si>
  <si>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</si>
  <si>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</si>
  <si>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</si>
  <si>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</si>
  <si>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</si>
  <si>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</si>
  <si>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</si>
  <si>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</si>
  <si>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</si>
  <si>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</si>
  <si>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</si>
  <si>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</si>
  <si>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</si>
  <si>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</si>
  <si>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</si>
  <si>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</si>
  <si>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</si>
  <si>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</si>
  <si>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</si>
  <si>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</si>
  <si>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</si>
  <si>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</si>
  <si>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</si>
  <si>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</si>
  <si>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</si>
  <si>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</si>
  <si>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</si>
  <si>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</si>
  <si>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</si>
  <si>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</si>
  <si>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</si>
  <si>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</si>
  <si>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</si>
  <si>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</si>
  <si>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</si>
  <si>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</si>
  <si>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</si>
  <si>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</si>
  <si>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</si>
  <si>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</si>
  <si>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</si>
  <si>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</si>
  <si>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</si>
  <si>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</si>
  <si>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</si>
  <si>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</si>
  <si>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</si>
  <si>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</si>
  <si>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</si>
  <si>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</si>
  <si>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</si>
  <si>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</si>
  <si>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</si>
  <si>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</si>
  <si>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</si>
  <si>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</si>
  <si>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</si>
  <si>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</si>
  <si>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</si>
  <si>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</si>
  <si>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</si>
  <si>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</si>
  <si>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</si>
  <si>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</si>
  <si>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</si>
  <si>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</si>
  <si>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</si>
  <si>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</si>
  <si>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</si>
  <si>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</si>
  <si>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</si>
  <si>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</si>
  <si>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</si>
  <si>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</si>
  <si>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</si>
  <si>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</si>
  <si>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</si>
  <si>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</si>
  <si>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</si>
  <si>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</si>
  <si>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</si>
  <si>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</si>
  <si>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</si>
  <si>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</si>
  <si>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</si>
  <si>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</si>
  <si>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</si>
  <si>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</si>
  <si>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</si>
  <si>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</si>
  <si>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</si>
  <si>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</si>
  <si>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</si>
  <si>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</si>
  <si>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</si>
  <si>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</si>
  <si>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</si>
  <si>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</si>
  <si>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</si>
  <si>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</si>
  <si>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</si>
  <si>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</si>
  <si>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</si>
  <si>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</si>
  <si>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</si>
  <si>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</si>
  <si>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</si>
  <si>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</si>
  <si>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</si>
  <si>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</si>
  <si>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</si>
  <si>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</si>
  <si>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</si>
  <si>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</si>
  <si>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</si>
  <si>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</si>
  <si>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</si>
  <si>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</si>
  <si>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</si>
  <si>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</si>
  <si>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</si>
  <si>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</si>
  <si>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</si>
  <si>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</si>
  <si>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</si>
  <si>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</si>
  <si>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</si>
  <si>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</si>
  <si>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</si>
  <si>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</si>
  <si>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</si>
  <si>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</si>
  <si>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</si>
  <si>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</si>
  <si>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</si>
  <si>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</si>
  <si>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</si>
  <si>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</si>
  <si>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</si>
  <si>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</si>
  <si>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</si>
  <si>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</si>
  <si>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</si>
  <si>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</si>
  <si>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</si>
  <si>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</si>
  <si>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</si>
  <si>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</si>
  <si>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</si>
  <si>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</si>
  <si>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</si>
  <si>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</si>
  <si>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</si>
  <si>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</si>
  <si>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</si>
  <si>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</si>
  <si>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</si>
  <si>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</si>
  <si>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</si>
  <si>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</si>
  <si>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</si>
  <si>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</si>
  <si>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معلومات التداول في السوق النظامي</t>
  </si>
  <si>
    <t>Trading Information in the Regular Market</t>
  </si>
  <si>
    <t>مناجم الفوسفات الاردنية</t>
  </si>
  <si>
    <t>JORDAN PHOSPHATE MINES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</si>
</sst>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I3" sqref="I3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141018</v>
      </c>
      <c r="H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3.51</v>
      </c>
      <c r="F6" s="47">
        <v>2.77</v>
      </c>
      <c r="G6" s="47">
        <v>2.84</v>
      </c>
      <c r="H6" s="47">
        <v>2.5499999999999998</v>
      </c>
      <c r="I6" s="4" t="s">
        <v>195</v>
      </c>
    </row>
    <row r="7" spans="4:18" ht="20.100000000000001" customHeight="1" x14ac:dyDescent="0.2">
      <c r="D7" s="13" t="s">
        <v>86</v>
      </c>
      <c r="E7" s="16">
        <v>18384120.539999999</v>
      </c>
      <c r="F7" s="16">
        <v>31883778.359999999</v>
      </c>
      <c r="G7" s="16">
        <v>142496839.65000001</v>
      </c>
      <c r="H7" s="16">
        <v>64484644.240000002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>
        <v>6707244</v>
      </c>
      <c r="F8" s="16">
        <v>9557244</v>
      </c>
      <c r="G8" s="16">
        <v>47528386</v>
      </c>
      <c r="H8" s="16">
        <v>24026043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9234</v>
      </c>
      <c r="F9" s="16">
        <v>12160</v>
      </c>
      <c r="G9" s="16">
        <v>19614</v>
      </c>
      <c r="H9" s="16">
        <v>38190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82500000</v>
      </c>
      <c r="F10" s="16">
        <v>82500000</v>
      </c>
      <c r="G10" s="16">
        <v>82500000</v>
      </c>
      <c r="H10" s="16">
        <v>82500000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289575000</v>
      </c>
      <c r="F11" s="16">
        <v>228525000</v>
      </c>
      <c r="G11" s="16">
        <v>234300000</v>
      </c>
      <c r="H11" s="16">
        <v>210375000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42887000</v>
      </c>
      <c r="F16" s="41">
        <v>30117000</v>
      </c>
      <c r="G16" s="41">
        <v>24670000</v>
      </c>
      <c r="H16" s="41">
        <v>5968000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103563000</v>
      </c>
      <c r="F17" s="16">
        <v>83475000</v>
      </c>
      <c r="G17" s="16">
        <v>119214000</v>
      </c>
      <c r="H17" s="16">
        <v>141716000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212000</v>
      </c>
      <c r="F20" s="16">
        <v>214000</v>
      </c>
      <c r="G20" s="16">
        <v>197000</v>
      </c>
      <c r="H20" s="16">
        <v>194000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60380000</v>
      </c>
      <c r="F21" s="16">
        <v>97845000</v>
      </c>
      <c r="G21" s="16">
        <v>119173000</v>
      </c>
      <c r="H21" s="16">
        <v>89350000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69215000</v>
      </c>
      <c r="F22" s="16">
        <v>73766000</v>
      </c>
      <c r="G22" s="16">
        <v>73835000</v>
      </c>
      <c r="H22" s="16">
        <v>71885000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327842000</v>
      </c>
      <c r="F23" s="16">
        <v>330194000</v>
      </c>
      <c r="G23" s="16">
        <v>379313000</v>
      </c>
      <c r="H23" s="16">
        <v>336933000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292651000</v>
      </c>
      <c r="F24" s="16">
        <v>307040000</v>
      </c>
      <c r="G24" s="16">
        <v>273477000</v>
      </c>
      <c r="H24" s="16">
        <v>272409000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215481000</v>
      </c>
      <c r="F25" s="16">
        <v>219418000</v>
      </c>
      <c r="G25" s="16">
        <v>231742000</v>
      </c>
      <c r="H25" s="16">
        <v>227680000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3503000</v>
      </c>
      <c r="F26" s="16">
        <v>3503000</v>
      </c>
      <c r="G26" s="16">
        <v>3101000</v>
      </c>
      <c r="H26" s="16">
        <v>1299000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13690000</v>
      </c>
      <c r="F27" s="16">
        <v>6588000</v>
      </c>
      <c r="G27" s="16">
        <v>4861000</v>
      </c>
      <c r="H27" s="16">
        <v>31480000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232674000</v>
      </c>
      <c r="F28" s="16">
        <v>229509000</v>
      </c>
      <c r="G28" s="16">
        <v>239704000</v>
      </c>
      <c r="H28" s="16">
        <v>260459000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291029000</v>
      </c>
      <c r="F29" s="16">
        <v>306462000</v>
      </c>
      <c r="G29" s="16">
        <v>229842000</v>
      </c>
      <c r="H29" s="16">
        <v>207862000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1144196000</v>
      </c>
      <c r="F30" s="42">
        <v>1173205000</v>
      </c>
      <c r="G30" s="42">
        <v>1122336000</v>
      </c>
      <c r="H30" s="42">
        <v>1077663000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70937000</v>
      </c>
      <c r="F35" s="41">
        <v>98880000</v>
      </c>
      <c r="G35" s="41">
        <v>106949000</v>
      </c>
      <c r="H35" s="41">
        <v>106541000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76388000</v>
      </c>
      <c r="F36" s="16">
        <v>82256000</v>
      </c>
      <c r="G36" s="16">
        <v>85677000</v>
      </c>
      <c r="H36" s="16">
        <v>92136000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24972000</v>
      </c>
      <c r="F38" s="16">
        <v>35017000</v>
      </c>
      <c r="G38" s="16">
        <v>35017000</v>
      </c>
      <c r="H38" s="16">
        <v>46111000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291636000</v>
      </c>
      <c r="F39" s="16">
        <v>320938000</v>
      </c>
      <c r="G39" s="16">
        <v>309394000</v>
      </c>
      <c r="H39" s="16">
        <v>309783000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52959000</v>
      </c>
      <c r="F40" s="16">
        <v>63776000</v>
      </c>
      <c r="G40" s="16">
        <v>82161000</v>
      </c>
      <c r="H40" s="16">
        <v>72791000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190025000</v>
      </c>
      <c r="F42" s="16">
        <v>193222000</v>
      </c>
      <c r="G42" s="16">
        <v>48122000</v>
      </c>
      <c r="H42" s="16">
        <v>16937000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534620000</v>
      </c>
      <c r="F43" s="42">
        <v>577936000</v>
      </c>
      <c r="G43" s="42">
        <v>439677000</v>
      </c>
      <c r="H43" s="42">
        <v>399511000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82500000</v>
      </c>
      <c r="F46" s="44">
        <v>82500000</v>
      </c>
      <c r="G46" s="44">
        <v>82500000</v>
      </c>
      <c r="H46" s="44">
        <v>82500000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82500000</v>
      </c>
      <c r="F47" s="43">
        <v>82500000</v>
      </c>
      <c r="G47" s="43">
        <v>82500000</v>
      </c>
      <c r="H47" s="43">
        <v>82500000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82500000</v>
      </c>
      <c r="F48" s="43">
        <v>82500000</v>
      </c>
      <c r="G48" s="43">
        <v>82500000</v>
      </c>
      <c r="H48" s="43">
        <v>82500000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75000000</v>
      </c>
      <c r="F49" s="43">
        <v>75000000</v>
      </c>
      <c r="G49" s="43">
        <v>75000000</v>
      </c>
      <c r="H49" s="43">
        <v>75000000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75000000</v>
      </c>
      <c r="F50" s="43">
        <v>75000000</v>
      </c>
      <c r="G50" s="43">
        <v>75000000</v>
      </c>
      <c r="H50" s="43">
        <v>75000000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75000000</v>
      </c>
      <c r="F51" s="43">
        <v>75000000</v>
      </c>
      <c r="G51" s="43">
        <v>75000000</v>
      </c>
      <c r="H51" s="43">
        <v>75000000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16500000</v>
      </c>
      <c r="F55" s="43">
        <v>8250000</v>
      </c>
      <c r="G55" s="43">
        <v>16500000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-274000</v>
      </c>
      <c r="F57" s="43">
        <v>-314000</v>
      </c>
      <c r="G57" s="43">
        <v>-290000</v>
      </c>
      <c r="H57" s="43">
        <v>-266000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281454000</v>
      </c>
      <c r="F58" s="43">
        <v>274503000</v>
      </c>
      <c r="G58" s="43">
        <v>352087000</v>
      </c>
      <c r="H58" s="43">
        <v>363544000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605180000</v>
      </c>
      <c r="F59" s="43">
        <v>589939000</v>
      </c>
      <c r="G59" s="43">
        <v>675797000</v>
      </c>
      <c r="H59" s="43">
        <v>670778000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4396000</v>
      </c>
      <c r="F60" s="43">
        <v>5330000</v>
      </c>
      <c r="G60" s="43">
        <v>6862000</v>
      </c>
      <c r="H60" s="43">
        <v>7374000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1144196000</v>
      </c>
      <c r="F61" s="45">
        <v>1173205000</v>
      </c>
      <c r="G61" s="45">
        <v>1122336000</v>
      </c>
      <c r="H61" s="45">
        <v>1077663000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606611000</v>
      </c>
      <c r="F65" s="44">
        <v>640793000</v>
      </c>
      <c r="G65" s="44">
        <v>674439000</v>
      </c>
      <c r="H65" s="44">
        <v>586666000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453657000</v>
      </c>
      <c r="F66" s="43">
        <v>506024000</v>
      </c>
      <c r="G66" s="43">
        <v>508985000</v>
      </c>
      <c r="H66" s="43">
        <v>496099000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152954000</v>
      </c>
      <c r="F67" s="43">
        <v>134769000</v>
      </c>
      <c r="G67" s="43">
        <v>165454000</v>
      </c>
      <c r="H67" s="43">
        <v>90567000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29351000</v>
      </c>
      <c r="F68" s="43">
        <v>23366000</v>
      </c>
      <c r="G68" s="43">
        <v>26887000</v>
      </c>
      <c r="H68" s="43">
        <v>25198000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7551000</v>
      </c>
      <c r="F69" s="43">
        <v>7873000</v>
      </c>
      <c r="G69" s="43">
        <v>8246000</v>
      </c>
      <c r="H69" s="43">
        <v>8332000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29944000</v>
      </c>
      <c r="F70" s="43">
        <v>51101000</v>
      </c>
      <c r="G70" s="43">
        <v>43345000</v>
      </c>
      <c r="H70" s="43">
        <v>27687000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89577000</v>
      </c>
      <c r="F71" s="43">
        <v>93649000</v>
      </c>
      <c r="G71" s="43">
        <v>86867000</v>
      </c>
      <c r="H71" s="43">
        <v>94753000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26475000</v>
      </c>
      <c r="F72" s="43">
        <v>9881000</v>
      </c>
      <c r="G72" s="43">
        <v>43454000</v>
      </c>
      <c r="H72" s="43">
        <v>-37716000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24570000</v>
      </c>
      <c r="F73" s="43">
        <v>49410000</v>
      </c>
      <c r="G73" s="43">
        <v>32203000</v>
      </c>
      <c r="H73" s="43">
        <v>11817000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47000</v>
      </c>
      <c r="F74" s="43">
        <v>45000</v>
      </c>
      <c r="G74" s="43">
        <v>43000</v>
      </c>
      <c r="H74" s="43">
        <v>7093000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50998000</v>
      </c>
      <c r="F75" s="43">
        <v>59246000</v>
      </c>
      <c r="G75" s="43">
        <v>75614000</v>
      </c>
      <c r="H75" s="43">
        <v>-32992000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14474000</v>
      </c>
      <c r="F76" s="43">
        <v>17044000</v>
      </c>
      <c r="G76" s="43">
        <v>17228000</v>
      </c>
      <c r="H76" s="43">
        <v>11452000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36524000</v>
      </c>
      <c r="F77" s="43">
        <v>42202000</v>
      </c>
      <c r="G77" s="43">
        <v>58386000</v>
      </c>
      <c r="H77" s="43">
        <v>-44444000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8451000</v>
      </c>
      <c r="F78" s="43">
        <v>21612000</v>
      </c>
      <c r="G78" s="43">
        <v>10842000</v>
      </c>
      <c r="H78" s="43">
        <v>2209000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28073000</v>
      </c>
      <c r="F82" s="43">
        <v>20590000</v>
      </c>
      <c r="G82" s="43">
        <v>47544000</v>
      </c>
      <c r="H82" s="43">
        <v>-46653000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-934000</v>
      </c>
      <c r="F83" s="43">
        <v>-1277000</v>
      </c>
      <c r="G83" s="43">
        <v>268000</v>
      </c>
      <c r="H83" s="43">
        <v>879000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29007000</v>
      </c>
      <c r="F84" s="45">
        <v>21867000</v>
      </c>
      <c r="G84" s="45">
        <v>47276000</v>
      </c>
      <c r="H84" s="45">
        <v>-47532000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-52139000</v>
      </c>
      <c r="F88" s="44">
        <v>-61007000</v>
      </c>
      <c r="G88" s="44">
        <v>-86168000</v>
      </c>
      <c r="H88" s="44">
        <v>-87767000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69315000</v>
      </c>
      <c r="F89" s="43">
        <v>64831000</v>
      </c>
      <c r="G89" s="43">
        <v>51221000</v>
      </c>
      <c r="H89" s="43">
        <v>33384000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-12022000</v>
      </c>
      <c r="F90" s="43">
        <v>-9142000</v>
      </c>
      <c r="G90" s="43">
        <v>-11378000</v>
      </c>
      <c r="H90" s="43">
        <v>-17742000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-38655000</v>
      </c>
      <c r="F91" s="43">
        <v>-46821000</v>
      </c>
      <c r="G91" s="43">
        <v>-14682000</v>
      </c>
      <c r="H91" s="43">
        <v>-14043000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-33501000</v>
      </c>
      <c r="F92" s="45">
        <v>-52139000</v>
      </c>
      <c r="G92" s="45">
        <v>-61007000</v>
      </c>
      <c r="H92" s="45">
        <v>-86168000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8.129992727272727</v>
      </c>
      <c r="F96" s="46">
        <f>+F8*100/F10</f>
        <v>11.584538181818182</v>
      </c>
      <c r="G96" s="46">
        <f>+G8*100/G10</f>
        <v>57.61016484848485</v>
      </c>
      <c r="H96" s="46">
        <f>+H8*100/H10</f>
        <v>29.122476363636363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0.35160000000000002</v>
      </c>
      <c r="F97" s="47">
        <f>+F84/F10</f>
        <v>0.26505454545454543</v>
      </c>
      <c r="G97" s="47">
        <f>+G84/G10</f>
        <v>0.57304242424242424</v>
      </c>
      <c r="H97" s="47">
        <f>+H84/H10</f>
        <v>-0.57614545454545452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0.2</v>
      </c>
      <c r="F98" s="47">
        <f>+F55/F10</f>
        <v>0.1</v>
      </c>
      <c r="G98" s="47">
        <f>+G55/G10</f>
        <v>0.2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7.3355151515151515</v>
      </c>
      <c r="F99" s="47">
        <f>+F59/F10</f>
        <v>7.150775757575758</v>
      </c>
      <c r="G99" s="47">
        <f>+G59/G10</f>
        <v>8.191478787878788</v>
      </c>
      <c r="H99" s="47">
        <f>+H59/H10</f>
        <v>8.1306424242424242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9.9829351535836182</v>
      </c>
      <c r="F100" s="47">
        <f>+F11/F84</f>
        <v>10.450679105501441</v>
      </c>
      <c r="G100" s="47">
        <f>+G11/G84</f>
        <v>4.9560030459429729</v>
      </c>
      <c r="H100" s="47">
        <f>+H11/H84</f>
        <v>-4.4259656652360517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5.6980056980056979</v>
      </c>
      <c r="F101" s="47">
        <f>+F55*100/F11</f>
        <v>3.6101083032490973</v>
      </c>
      <c r="G101" s="47">
        <f>+G55*100/G11</f>
        <v>7.042253521126761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56.882821387940844</v>
      </c>
      <c r="F102" s="47">
        <f>+F55*100/F84</f>
        <v>37.728083413362604</v>
      </c>
      <c r="G102" s="47">
        <f>+G55*100/G84</f>
        <v>34.90142990100685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0.478494001784593</v>
      </c>
      <c r="F103" s="48">
        <f>+F11/F59</f>
        <v>0.38737055865097919</v>
      </c>
      <c r="G103" s="48">
        <f>+G11/G59</f>
        <v>0.34670174623444616</v>
      </c>
      <c r="H103" s="48">
        <f>+H11/H59</f>
        <v>0.31362835394124433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25.21451144143446</v>
      </c>
      <c r="F105" s="53">
        <f>+F67*100/F65</f>
        <v>21.031596787105975</v>
      </c>
      <c r="G105" s="53">
        <f>+G67*100/G65</f>
        <v>24.532092598441075</v>
      </c>
      <c r="H105" s="53">
        <f>+H67*100/H65</f>
        <v>15.437574360879955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8.4070351510275945</v>
      </c>
      <c r="F106" s="54">
        <f>+F75*100/F65</f>
        <v>9.2457314608617764</v>
      </c>
      <c r="G106" s="54">
        <f>+G75*100/G65</f>
        <v>11.211391986525097</v>
      </c>
      <c r="H106" s="54">
        <f>+H75*100/H65</f>
        <v>-5.6236427541394933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4.6278422250832909</v>
      </c>
      <c r="F107" s="54">
        <f>+F82*100/F65</f>
        <v>3.2132061367711571</v>
      </c>
      <c r="G107" s="54">
        <f>+G82*100/G65</f>
        <v>7.0494144021920437</v>
      </c>
      <c r="H107" s="54">
        <f>+H82*100/H65</f>
        <v>-7.9522249457101655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2.453513209275334</v>
      </c>
      <c r="F108" s="54">
        <f>F82*100/F30</f>
        <v>1.7550215009312098</v>
      </c>
      <c r="G108" s="54">
        <f>G82*100/G30</f>
        <v>4.2361645710375502</v>
      </c>
      <c r="H108" s="54">
        <f>H82*100/H30</f>
        <v>-4.3290898917379552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4.7931194024918202</v>
      </c>
      <c r="F109" s="55">
        <f>+F84*100/F59</f>
        <v>3.7066544168125857</v>
      </c>
      <c r="G109" s="55">
        <f>+G84*100/G59</f>
        <v>6.9955918715235494</v>
      </c>
      <c r="H109" s="55">
        <f>+H84*100/H59</f>
        <v>-7.0861000211694476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46.724512233917963</v>
      </c>
      <c r="F111" s="46">
        <f>+F43*100/F30</f>
        <v>49.261297045273416</v>
      </c>
      <c r="G111" s="46">
        <f>+G43*100/G30</f>
        <v>39.175166794970487</v>
      </c>
      <c r="H111" s="46">
        <f>+H43*100/H30</f>
        <v>37.071978902495495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53.275487766082037</v>
      </c>
      <c r="F112" s="47">
        <f>+(F59+F60)*100/F30</f>
        <v>50.738702954726584</v>
      </c>
      <c r="G112" s="47">
        <f>+(G59+G60)*100/G30</f>
        <v>60.824833205029513</v>
      </c>
      <c r="H112" s="47">
        <f>+(H59+H60)*100/H30</f>
        <v>62.928021097504505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3.5234213071714797</v>
      </c>
      <c r="F113" s="48">
        <f>+F75/F76</f>
        <v>3.4760619572870217</v>
      </c>
      <c r="G113" s="48">
        <f>+G75/G76</f>
        <v>4.3890178778732301</v>
      </c>
      <c r="H113" s="48">
        <f>+H75/H76</f>
        <v>-2.8808941669577366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0.53016353841474717</v>
      </c>
      <c r="F115" s="46">
        <f>+F65/F30</f>
        <v>0.54619013727353705</v>
      </c>
      <c r="G115" s="46">
        <f>+G65/G30</f>
        <v>0.60092432212813274</v>
      </c>
      <c r="H115" s="46">
        <f>+H65/H30</f>
        <v>0.54438725278681743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2.6071284286168632</v>
      </c>
      <c r="F116" s="47">
        <f>+F65/F28</f>
        <v>2.7920168707980952</v>
      </c>
      <c r="G116" s="47">
        <f>+G65/G28</f>
        <v>2.813632646931215</v>
      </c>
      <c r="H116" s="47">
        <f>+H65/H28</f>
        <v>2.2524312847703478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16.754432966911562</v>
      </c>
      <c r="F117" s="48">
        <f>+F65/F120</f>
        <v>69.230012964563528</v>
      </c>
      <c r="G117" s="48">
        <f>+G65/G120</f>
        <v>9.6460046625380791</v>
      </c>
      <c r="H117" s="48">
        <f>+H65/H120</f>
        <v>21.608324125230201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1.1241479104088659</v>
      </c>
      <c r="F119" s="46">
        <f>+F23/F39</f>
        <v>1.0288404613975286</v>
      </c>
      <c r="G119" s="46">
        <f>+G23/G39</f>
        <v>1.2259869292875751</v>
      </c>
      <c r="H119" s="46">
        <f>+H23/H39</f>
        <v>1.0876419945574805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36206000</v>
      </c>
      <c r="F120" s="42">
        <f>+F23-F39</f>
        <v>9256000</v>
      </c>
      <c r="G120" s="42">
        <f>+G23-G39</f>
        <v>69919000</v>
      </c>
      <c r="H120" s="42">
        <f>+H23-H39</f>
        <v>27150000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2021-09-16T10:30:59Z</dcterms:modified>
</cp:coreProperties>
</file>